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90" windowWidth="20595" windowHeight="9465"/>
  </bookViews>
  <sheets>
    <sheet name="res" sheetId="1" r:id="rId1"/>
  </sheets>
  <calcPr calcId="145621"/>
</workbook>
</file>

<file path=xl/calcChain.xml><?xml version="1.0" encoding="utf-8"?>
<calcChain xmlns="http://schemas.openxmlformats.org/spreadsheetml/2006/main">
  <c r="B30" i="1" l="1"/>
  <c r="B29" i="1"/>
  <c r="B28" i="1"/>
  <c r="D3" i="1" s="1"/>
  <c r="B27" i="1"/>
  <c r="F3" i="1" s="1"/>
  <c r="F26" i="1" l="1"/>
  <c r="F24" i="1"/>
  <c r="F22" i="1"/>
  <c r="F20" i="1"/>
  <c r="F18" i="1"/>
  <c r="F16" i="1"/>
  <c r="F14" i="1"/>
  <c r="F12" i="1"/>
  <c r="F10" i="1"/>
  <c r="F8" i="1"/>
  <c r="F6" i="1"/>
  <c r="F4" i="1"/>
  <c r="F25" i="1"/>
  <c r="F23" i="1"/>
  <c r="F21" i="1"/>
  <c r="F19" i="1"/>
  <c r="F17" i="1"/>
  <c r="F15" i="1"/>
  <c r="F13" i="1"/>
  <c r="F11" i="1"/>
  <c r="F9" i="1"/>
  <c r="F7" i="1"/>
  <c r="F5" i="1"/>
  <c r="C2" i="1"/>
  <c r="C25" i="1"/>
  <c r="C23" i="1"/>
  <c r="C21" i="1"/>
  <c r="C19" i="1"/>
  <c r="C17" i="1"/>
  <c r="C15" i="1"/>
  <c r="C13" i="1"/>
  <c r="C11" i="1"/>
  <c r="C9" i="1"/>
  <c r="C7" i="1"/>
  <c r="C5" i="1"/>
  <c r="C3" i="1"/>
  <c r="D26" i="1"/>
  <c r="D24" i="1"/>
  <c r="D22" i="1"/>
  <c r="D20" i="1"/>
  <c r="D18" i="1"/>
  <c r="D16" i="1"/>
  <c r="D14" i="1"/>
  <c r="D12" i="1"/>
  <c r="D10" i="1"/>
  <c r="D8" i="1"/>
  <c r="D6" i="1"/>
  <c r="D4" i="1"/>
  <c r="E26" i="1"/>
  <c r="E24" i="1"/>
  <c r="E22" i="1"/>
  <c r="E20" i="1"/>
  <c r="E18" i="1"/>
  <c r="E16" i="1"/>
  <c r="E14" i="1"/>
  <c r="E12" i="1"/>
  <c r="E10" i="1"/>
  <c r="E8" i="1"/>
  <c r="E6" i="1"/>
  <c r="E4" i="1"/>
  <c r="E2" i="1"/>
  <c r="C26" i="1"/>
  <c r="C24" i="1"/>
  <c r="C22" i="1"/>
  <c r="C20" i="1"/>
  <c r="C18" i="1"/>
  <c r="C16" i="1"/>
  <c r="C14" i="1"/>
  <c r="C12" i="1"/>
  <c r="C10" i="1"/>
  <c r="C8" i="1"/>
  <c r="C6" i="1"/>
  <c r="C4" i="1"/>
  <c r="D2" i="1"/>
  <c r="D25" i="1"/>
  <c r="D23" i="1"/>
  <c r="D21" i="1"/>
  <c r="D19" i="1"/>
  <c r="D17" i="1"/>
  <c r="D15" i="1"/>
  <c r="D13" i="1"/>
  <c r="D11" i="1"/>
  <c r="D9" i="1"/>
  <c r="D7" i="1"/>
  <c r="D5" i="1"/>
  <c r="E25" i="1"/>
  <c r="E23" i="1"/>
  <c r="E21" i="1"/>
  <c r="E19" i="1"/>
  <c r="E17" i="1"/>
  <c r="E15" i="1"/>
  <c r="E13" i="1"/>
  <c r="E11" i="1"/>
  <c r="E9" i="1"/>
  <c r="E7" i="1"/>
  <c r="E5" i="1"/>
  <c r="E3" i="1"/>
  <c r="F2" i="1"/>
</calcChain>
</file>

<file path=xl/sharedStrings.xml><?xml version="1.0" encoding="utf-8"?>
<sst xmlns="http://schemas.openxmlformats.org/spreadsheetml/2006/main" count="10" uniqueCount="10">
  <si>
    <t>min=</t>
  </si>
  <si>
    <t>average =</t>
  </si>
  <si>
    <t>max=</t>
  </si>
  <si>
    <t>stdev =</t>
  </si>
  <si>
    <t>sample</t>
  </si>
  <si>
    <t>value</t>
  </si>
  <si>
    <t>min</t>
  </si>
  <si>
    <t>max</t>
  </si>
  <si>
    <r>
      <t>ave-</t>
    </r>
    <r>
      <rPr>
        <sz val="11"/>
        <color theme="1"/>
        <rFont val="GreekS"/>
      </rPr>
      <t>s</t>
    </r>
  </si>
  <si>
    <r>
      <t>ave+</t>
    </r>
    <r>
      <rPr>
        <sz val="11"/>
        <color theme="1"/>
        <rFont val="GreekS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</si>
</sst>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reek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resistance</a:t>
            </a:r>
            <a:r>
              <a:rPr lang="en-US" baseline="0"/>
              <a:t> of 25 samples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res!$B$1</c:f>
              <c:strCache>
                <c:ptCount val="1"/>
                <c:pt idx="0">
                  <c:v>value</c:v>
                </c:pt>
              </c:strCache>
            </c:strRef>
          </c:tx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res!$B$2:$B$26</c:f>
              <c:numCache>
                <c:formatCode>General</c:formatCode>
                <c:ptCount val="25"/>
                <c:pt idx="0">
                  <c:v>1000</c:v>
                </c:pt>
                <c:pt idx="1">
                  <c:v>1100</c:v>
                </c:pt>
                <c:pt idx="2">
                  <c:v>990</c:v>
                </c:pt>
                <c:pt idx="3">
                  <c:v>1150</c:v>
                </c:pt>
                <c:pt idx="4">
                  <c:v>995</c:v>
                </c:pt>
                <c:pt idx="5">
                  <c:v>1113</c:v>
                </c:pt>
                <c:pt idx="6">
                  <c:v>1020</c:v>
                </c:pt>
                <c:pt idx="7">
                  <c:v>1180</c:v>
                </c:pt>
                <c:pt idx="8">
                  <c:v>1001</c:v>
                </c:pt>
                <c:pt idx="9">
                  <c:v>1101</c:v>
                </c:pt>
                <c:pt idx="10">
                  <c:v>1002</c:v>
                </c:pt>
                <c:pt idx="11">
                  <c:v>1102</c:v>
                </c:pt>
                <c:pt idx="12">
                  <c:v>991</c:v>
                </c:pt>
                <c:pt idx="13">
                  <c:v>1151</c:v>
                </c:pt>
                <c:pt idx="14">
                  <c:v>970</c:v>
                </c:pt>
                <c:pt idx="15">
                  <c:v>1114</c:v>
                </c:pt>
                <c:pt idx="16">
                  <c:v>1021</c:v>
                </c:pt>
                <c:pt idx="17">
                  <c:v>1182</c:v>
                </c:pt>
                <c:pt idx="18">
                  <c:v>1050</c:v>
                </c:pt>
                <c:pt idx="19">
                  <c:v>975</c:v>
                </c:pt>
                <c:pt idx="20">
                  <c:v>1115</c:v>
                </c:pt>
                <c:pt idx="21">
                  <c:v>1022</c:v>
                </c:pt>
                <c:pt idx="22">
                  <c:v>1080</c:v>
                </c:pt>
                <c:pt idx="23">
                  <c:v>1003</c:v>
                </c:pt>
                <c:pt idx="24">
                  <c:v>999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res!$E$1</c:f>
              <c:strCache>
                <c:ptCount val="1"/>
                <c:pt idx="0">
                  <c:v>ave-s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res!$E$2:$E$26</c:f>
              <c:numCache>
                <c:formatCode>General</c:formatCode>
                <c:ptCount val="25"/>
                <c:pt idx="0">
                  <c:v>1027.08</c:v>
                </c:pt>
                <c:pt idx="1">
                  <c:v>1027.08</c:v>
                </c:pt>
                <c:pt idx="2">
                  <c:v>1027.08</c:v>
                </c:pt>
                <c:pt idx="3">
                  <c:v>1027.08</c:v>
                </c:pt>
                <c:pt idx="4">
                  <c:v>1027.08</c:v>
                </c:pt>
                <c:pt idx="5">
                  <c:v>1027.08</c:v>
                </c:pt>
                <c:pt idx="6">
                  <c:v>1027.08</c:v>
                </c:pt>
                <c:pt idx="7">
                  <c:v>1027.08</c:v>
                </c:pt>
                <c:pt idx="8">
                  <c:v>1027.08</c:v>
                </c:pt>
                <c:pt idx="9">
                  <c:v>1027.08</c:v>
                </c:pt>
                <c:pt idx="10">
                  <c:v>1027.08</c:v>
                </c:pt>
                <c:pt idx="11">
                  <c:v>1027.08</c:v>
                </c:pt>
                <c:pt idx="12">
                  <c:v>1027.08</c:v>
                </c:pt>
                <c:pt idx="13">
                  <c:v>1027.08</c:v>
                </c:pt>
                <c:pt idx="14">
                  <c:v>1027.08</c:v>
                </c:pt>
                <c:pt idx="15">
                  <c:v>1027.08</c:v>
                </c:pt>
                <c:pt idx="16">
                  <c:v>1027.08</c:v>
                </c:pt>
                <c:pt idx="17">
                  <c:v>1027.08</c:v>
                </c:pt>
                <c:pt idx="18">
                  <c:v>1027.08</c:v>
                </c:pt>
                <c:pt idx="19">
                  <c:v>1027.08</c:v>
                </c:pt>
                <c:pt idx="20">
                  <c:v>1027.08</c:v>
                </c:pt>
                <c:pt idx="21">
                  <c:v>1027.08</c:v>
                </c:pt>
                <c:pt idx="22">
                  <c:v>1027.08</c:v>
                </c:pt>
                <c:pt idx="23">
                  <c:v>1027.08</c:v>
                </c:pt>
                <c:pt idx="24">
                  <c:v>1027.08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res!$F$1</c:f>
              <c:strCache>
                <c:ptCount val="1"/>
                <c:pt idx="0">
                  <c:v>ave+s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res!$F$2:$F$26</c:f>
              <c:numCache>
                <c:formatCode>General</c:formatCode>
                <c:ptCount val="25"/>
                <c:pt idx="0">
                  <c:v>1087.08</c:v>
                </c:pt>
                <c:pt idx="1">
                  <c:v>1087.08</c:v>
                </c:pt>
                <c:pt idx="2">
                  <c:v>1087.08</c:v>
                </c:pt>
                <c:pt idx="3">
                  <c:v>1087.08</c:v>
                </c:pt>
                <c:pt idx="4">
                  <c:v>1087.08</c:v>
                </c:pt>
                <c:pt idx="5">
                  <c:v>1087.08</c:v>
                </c:pt>
                <c:pt idx="6">
                  <c:v>1087.08</c:v>
                </c:pt>
                <c:pt idx="7">
                  <c:v>1087.08</c:v>
                </c:pt>
                <c:pt idx="8">
                  <c:v>1087.08</c:v>
                </c:pt>
                <c:pt idx="9">
                  <c:v>1087.08</c:v>
                </c:pt>
                <c:pt idx="10">
                  <c:v>1087.08</c:v>
                </c:pt>
                <c:pt idx="11">
                  <c:v>1087.08</c:v>
                </c:pt>
                <c:pt idx="12">
                  <c:v>1087.08</c:v>
                </c:pt>
                <c:pt idx="13">
                  <c:v>1087.08</c:v>
                </c:pt>
                <c:pt idx="14">
                  <c:v>1087.08</c:v>
                </c:pt>
                <c:pt idx="15">
                  <c:v>1087.08</c:v>
                </c:pt>
                <c:pt idx="16">
                  <c:v>1087.08</c:v>
                </c:pt>
                <c:pt idx="17">
                  <c:v>1087.08</c:v>
                </c:pt>
                <c:pt idx="18">
                  <c:v>1087.08</c:v>
                </c:pt>
                <c:pt idx="19">
                  <c:v>1087.08</c:v>
                </c:pt>
                <c:pt idx="20">
                  <c:v>1087.08</c:v>
                </c:pt>
                <c:pt idx="21">
                  <c:v>1087.08</c:v>
                </c:pt>
                <c:pt idx="22">
                  <c:v>1087.08</c:v>
                </c:pt>
                <c:pt idx="23">
                  <c:v>1087.08</c:v>
                </c:pt>
                <c:pt idx="24">
                  <c:v>1087.08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206784"/>
        <c:axId val="93217152"/>
      </c:lineChart>
      <c:catAx>
        <c:axId val="93206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</a:t>
                </a:r>
                <a:r>
                  <a:rPr lang="en-US" baseline="0"/>
                  <a:t> number</a:t>
                </a:r>
                <a:endParaRPr lang="en-US"/>
              </a:p>
            </c:rich>
          </c:tx>
          <c:layout/>
          <c:overlay val="0"/>
        </c:title>
        <c:majorTickMark val="none"/>
        <c:minorTickMark val="none"/>
        <c:tickLblPos val="nextTo"/>
        <c:crossAx val="93217152"/>
        <c:crosses val="autoZero"/>
        <c:auto val="1"/>
        <c:lblAlgn val="ctr"/>
        <c:lblOffset val="100"/>
        <c:noMultiLvlLbl val="0"/>
      </c:catAx>
      <c:valAx>
        <c:axId val="93217152"/>
        <c:scaling>
          <c:orientation val="minMax"/>
          <c:max val="1200"/>
          <c:min val="9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resistance value (ohms)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3206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5</xdr:row>
      <xdr:rowOff>100011</xdr:rowOff>
    </xdr:from>
    <xdr:to>
      <xdr:col>19</xdr:col>
      <xdr:colOff>190500</xdr:colOff>
      <xdr:row>25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U12" sqref="U12"/>
    </sheetView>
  </sheetViews>
  <sheetFormatPr defaultRowHeight="15" x14ac:dyDescent="0.25"/>
  <sheetData>
    <row r="1" spans="1:6" ht="18.75" x14ac:dyDescent="0.4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</v>
      </c>
      <c r="B2">
        <v>1000</v>
      </c>
      <c r="C2">
        <f>$B$27</f>
        <v>1057.08</v>
      </c>
      <c r="D2">
        <f>$B$28</f>
        <v>970</v>
      </c>
      <c r="E2">
        <f>$B$27-30</f>
        <v>1027.08</v>
      </c>
      <c r="F2">
        <f>$B$27+30</f>
        <v>1087.08</v>
      </c>
    </row>
    <row r="3" spans="1:6" x14ac:dyDescent="0.25">
      <c r="A3">
        <v>2</v>
      </c>
      <c r="B3">
        <v>1100</v>
      </c>
      <c r="C3">
        <f t="shared" ref="C3:C26" si="0">$B$27</f>
        <v>1057.08</v>
      </c>
      <c r="D3">
        <f t="shared" ref="D3:D26" si="1">$B$28</f>
        <v>970</v>
      </c>
      <c r="E3">
        <f t="shared" ref="E3:E26" si="2">$B$27-30</f>
        <v>1027.08</v>
      </c>
      <c r="F3">
        <f t="shared" ref="F3:F26" si="3">$B$27+30</f>
        <v>1087.08</v>
      </c>
    </row>
    <row r="4" spans="1:6" x14ac:dyDescent="0.25">
      <c r="A4">
        <v>3</v>
      </c>
      <c r="B4">
        <v>990</v>
      </c>
      <c r="C4">
        <f t="shared" si="0"/>
        <v>1057.08</v>
      </c>
      <c r="D4">
        <f t="shared" si="1"/>
        <v>970</v>
      </c>
      <c r="E4">
        <f t="shared" si="2"/>
        <v>1027.08</v>
      </c>
      <c r="F4">
        <f t="shared" si="3"/>
        <v>1087.08</v>
      </c>
    </row>
    <row r="5" spans="1:6" x14ac:dyDescent="0.25">
      <c r="A5">
        <v>4</v>
      </c>
      <c r="B5">
        <v>1150</v>
      </c>
      <c r="C5">
        <f t="shared" si="0"/>
        <v>1057.08</v>
      </c>
      <c r="D5">
        <f t="shared" si="1"/>
        <v>970</v>
      </c>
      <c r="E5">
        <f t="shared" si="2"/>
        <v>1027.08</v>
      </c>
      <c r="F5">
        <f t="shared" si="3"/>
        <v>1087.08</v>
      </c>
    </row>
    <row r="6" spans="1:6" x14ac:dyDescent="0.25">
      <c r="A6">
        <v>5</v>
      </c>
      <c r="B6">
        <v>995</v>
      </c>
      <c r="C6">
        <f t="shared" si="0"/>
        <v>1057.08</v>
      </c>
      <c r="D6">
        <f t="shared" si="1"/>
        <v>970</v>
      </c>
      <c r="E6">
        <f t="shared" si="2"/>
        <v>1027.08</v>
      </c>
      <c r="F6">
        <f t="shared" si="3"/>
        <v>1087.08</v>
      </c>
    </row>
    <row r="7" spans="1:6" x14ac:dyDescent="0.25">
      <c r="A7">
        <v>6</v>
      </c>
      <c r="B7">
        <v>1113</v>
      </c>
      <c r="C7">
        <f t="shared" si="0"/>
        <v>1057.08</v>
      </c>
      <c r="D7">
        <f t="shared" si="1"/>
        <v>970</v>
      </c>
      <c r="E7">
        <f t="shared" si="2"/>
        <v>1027.08</v>
      </c>
      <c r="F7">
        <f t="shared" si="3"/>
        <v>1087.08</v>
      </c>
    </row>
    <row r="8" spans="1:6" x14ac:dyDescent="0.25">
      <c r="A8">
        <v>7</v>
      </c>
      <c r="B8">
        <v>1020</v>
      </c>
      <c r="C8">
        <f t="shared" si="0"/>
        <v>1057.08</v>
      </c>
      <c r="D8">
        <f t="shared" si="1"/>
        <v>970</v>
      </c>
      <c r="E8">
        <f t="shared" si="2"/>
        <v>1027.08</v>
      </c>
      <c r="F8">
        <f t="shared" si="3"/>
        <v>1087.08</v>
      </c>
    </row>
    <row r="9" spans="1:6" x14ac:dyDescent="0.25">
      <c r="A9">
        <v>8</v>
      </c>
      <c r="B9">
        <v>1180</v>
      </c>
      <c r="C9">
        <f t="shared" si="0"/>
        <v>1057.08</v>
      </c>
      <c r="D9">
        <f t="shared" si="1"/>
        <v>970</v>
      </c>
      <c r="E9">
        <f t="shared" si="2"/>
        <v>1027.08</v>
      </c>
      <c r="F9">
        <f t="shared" si="3"/>
        <v>1087.08</v>
      </c>
    </row>
    <row r="10" spans="1:6" x14ac:dyDescent="0.25">
      <c r="A10">
        <v>9</v>
      </c>
      <c r="B10">
        <v>1001</v>
      </c>
      <c r="C10">
        <f t="shared" si="0"/>
        <v>1057.08</v>
      </c>
      <c r="D10">
        <f t="shared" si="1"/>
        <v>970</v>
      </c>
      <c r="E10">
        <f t="shared" si="2"/>
        <v>1027.08</v>
      </c>
      <c r="F10">
        <f t="shared" si="3"/>
        <v>1087.08</v>
      </c>
    </row>
    <row r="11" spans="1:6" x14ac:dyDescent="0.25">
      <c r="A11">
        <v>10</v>
      </c>
      <c r="B11">
        <v>1101</v>
      </c>
      <c r="C11">
        <f t="shared" si="0"/>
        <v>1057.08</v>
      </c>
      <c r="D11">
        <f t="shared" si="1"/>
        <v>970</v>
      </c>
      <c r="E11">
        <f t="shared" si="2"/>
        <v>1027.08</v>
      </c>
      <c r="F11">
        <f t="shared" si="3"/>
        <v>1087.08</v>
      </c>
    </row>
    <row r="12" spans="1:6" x14ac:dyDescent="0.25">
      <c r="A12">
        <v>11</v>
      </c>
      <c r="B12">
        <v>1002</v>
      </c>
      <c r="C12">
        <f t="shared" si="0"/>
        <v>1057.08</v>
      </c>
      <c r="D12">
        <f t="shared" si="1"/>
        <v>970</v>
      </c>
      <c r="E12">
        <f t="shared" si="2"/>
        <v>1027.08</v>
      </c>
      <c r="F12">
        <f t="shared" si="3"/>
        <v>1087.08</v>
      </c>
    </row>
    <row r="13" spans="1:6" x14ac:dyDescent="0.25">
      <c r="A13">
        <v>12</v>
      </c>
      <c r="B13">
        <v>1102</v>
      </c>
      <c r="C13">
        <f t="shared" si="0"/>
        <v>1057.08</v>
      </c>
      <c r="D13">
        <f t="shared" si="1"/>
        <v>970</v>
      </c>
      <c r="E13">
        <f t="shared" si="2"/>
        <v>1027.08</v>
      </c>
      <c r="F13">
        <f t="shared" si="3"/>
        <v>1087.08</v>
      </c>
    </row>
    <row r="14" spans="1:6" x14ac:dyDescent="0.25">
      <c r="A14">
        <v>13</v>
      </c>
      <c r="B14">
        <v>991</v>
      </c>
      <c r="C14">
        <f t="shared" si="0"/>
        <v>1057.08</v>
      </c>
      <c r="D14">
        <f t="shared" si="1"/>
        <v>970</v>
      </c>
      <c r="E14">
        <f t="shared" si="2"/>
        <v>1027.08</v>
      </c>
      <c r="F14">
        <f t="shared" si="3"/>
        <v>1087.08</v>
      </c>
    </row>
    <row r="15" spans="1:6" x14ac:dyDescent="0.25">
      <c r="A15">
        <v>14</v>
      </c>
      <c r="B15">
        <v>1151</v>
      </c>
      <c r="C15">
        <f t="shared" si="0"/>
        <v>1057.08</v>
      </c>
      <c r="D15">
        <f t="shared" si="1"/>
        <v>970</v>
      </c>
      <c r="E15">
        <f t="shared" si="2"/>
        <v>1027.08</v>
      </c>
      <c r="F15">
        <f t="shared" si="3"/>
        <v>1087.08</v>
      </c>
    </row>
    <row r="16" spans="1:6" x14ac:dyDescent="0.25">
      <c r="A16">
        <v>15</v>
      </c>
      <c r="B16">
        <v>970</v>
      </c>
      <c r="C16">
        <f t="shared" si="0"/>
        <v>1057.08</v>
      </c>
      <c r="D16">
        <f t="shared" si="1"/>
        <v>970</v>
      </c>
      <c r="E16">
        <f t="shared" si="2"/>
        <v>1027.08</v>
      </c>
      <c r="F16">
        <f t="shared" si="3"/>
        <v>1087.08</v>
      </c>
    </row>
    <row r="17" spans="1:6" x14ac:dyDescent="0.25">
      <c r="A17">
        <v>16</v>
      </c>
      <c r="B17">
        <v>1114</v>
      </c>
      <c r="C17">
        <f t="shared" si="0"/>
        <v>1057.08</v>
      </c>
      <c r="D17">
        <f t="shared" si="1"/>
        <v>970</v>
      </c>
      <c r="E17">
        <f t="shared" si="2"/>
        <v>1027.08</v>
      </c>
      <c r="F17">
        <f t="shared" si="3"/>
        <v>1087.08</v>
      </c>
    </row>
    <row r="18" spans="1:6" x14ac:dyDescent="0.25">
      <c r="A18">
        <v>17</v>
      </c>
      <c r="B18">
        <v>1021</v>
      </c>
      <c r="C18">
        <f t="shared" si="0"/>
        <v>1057.08</v>
      </c>
      <c r="D18">
        <f t="shared" si="1"/>
        <v>970</v>
      </c>
      <c r="E18">
        <f t="shared" si="2"/>
        <v>1027.08</v>
      </c>
      <c r="F18">
        <f t="shared" si="3"/>
        <v>1087.08</v>
      </c>
    </row>
    <row r="19" spans="1:6" x14ac:dyDescent="0.25">
      <c r="A19">
        <v>18</v>
      </c>
      <c r="B19">
        <v>1182</v>
      </c>
      <c r="C19">
        <f t="shared" si="0"/>
        <v>1057.08</v>
      </c>
      <c r="D19">
        <f t="shared" si="1"/>
        <v>970</v>
      </c>
      <c r="E19">
        <f t="shared" si="2"/>
        <v>1027.08</v>
      </c>
      <c r="F19">
        <f t="shared" si="3"/>
        <v>1087.08</v>
      </c>
    </row>
    <row r="20" spans="1:6" x14ac:dyDescent="0.25">
      <c r="A20">
        <v>19</v>
      </c>
      <c r="B20">
        <v>1050</v>
      </c>
      <c r="C20">
        <f t="shared" si="0"/>
        <v>1057.08</v>
      </c>
      <c r="D20">
        <f t="shared" si="1"/>
        <v>970</v>
      </c>
      <c r="E20">
        <f t="shared" si="2"/>
        <v>1027.08</v>
      </c>
      <c r="F20">
        <f t="shared" si="3"/>
        <v>1087.08</v>
      </c>
    </row>
    <row r="21" spans="1:6" x14ac:dyDescent="0.25">
      <c r="A21">
        <v>20</v>
      </c>
      <c r="B21">
        <v>975</v>
      </c>
      <c r="C21">
        <f t="shared" si="0"/>
        <v>1057.08</v>
      </c>
      <c r="D21">
        <f t="shared" si="1"/>
        <v>970</v>
      </c>
      <c r="E21">
        <f t="shared" si="2"/>
        <v>1027.08</v>
      </c>
      <c r="F21">
        <f t="shared" si="3"/>
        <v>1087.08</v>
      </c>
    </row>
    <row r="22" spans="1:6" x14ac:dyDescent="0.25">
      <c r="A22">
        <v>21</v>
      </c>
      <c r="B22">
        <v>1115</v>
      </c>
      <c r="C22">
        <f t="shared" si="0"/>
        <v>1057.08</v>
      </c>
      <c r="D22">
        <f t="shared" si="1"/>
        <v>970</v>
      </c>
      <c r="E22">
        <f t="shared" si="2"/>
        <v>1027.08</v>
      </c>
      <c r="F22">
        <f t="shared" si="3"/>
        <v>1087.08</v>
      </c>
    </row>
    <row r="23" spans="1:6" x14ac:dyDescent="0.25">
      <c r="A23">
        <v>22</v>
      </c>
      <c r="B23">
        <v>1022</v>
      </c>
      <c r="C23">
        <f t="shared" si="0"/>
        <v>1057.08</v>
      </c>
      <c r="D23">
        <f t="shared" si="1"/>
        <v>970</v>
      </c>
      <c r="E23">
        <f t="shared" si="2"/>
        <v>1027.08</v>
      </c>
      <c r="F23">
        <f t="shared" si="3"/>
        <v>1087.08</v>
      </c>
    </row>
    <row r="24" spans="1:6" x14ac:dyDescent="0.25">
      <c r="A24">
        <v>23</v>
      </c>
      <c r="B24">
        <v>1080</v>
      </c>
      <c r="C24">
        <f t="shared" si="0"/>
        <v>1057.08</v>
      </c>
      <c r="D24">
        <f t="shared" si="1"/>
        <v>970</v>
      </c>
      <c r="E24">
        <f t="shared" si="2"/>
        <v>1027.08</v>
      </c>
      <c r="F24">
        <f t="shared" si="3"/>
        <v>1087.08</v>
      </c>
    </row>
    <row r="25" spans="1:6" x14ac:dyDescent="0.25">
      <c r="A25">
        <v>24</v>
      </c>
      <c r="B25">
        <v>1003</v>
      </c>
      <c r="C25">
        <f t="shared" si="0"/>
        <v>1057.08</v>
      </c>
      <c r="D25">
        <f t="shared" si="1"/>
        <v>970</v>
      </c>
      <c r="E25">
        <f t="shared" si="2"/>
        <v>1027.08</v>
      </c>
      <c r="F25">
        <f t="shared" si="3"/>
        <v>1087.08</v>
      </c>
    </row>
    <row r="26" spans="1:6" x14ac:dyDescent="0.25">
      <c r="A26">
        <v>25</v>
      </c>
      <c r="B26">
        <v>999</v>
      </c>
      <c r="C26">
        <f t="shared" si="0"/>
        <v>1057.08</v>
      </c>
      <c r="D26">
        <f t="shared" si="1"/>
        <v>970</v>
      </c>
      <c r="E26">
        <f t="shared" si="2"/>
        <v>1027.08</v>
      </c>
      <c r="F26">
        <f t="shared" si="3"/>
        <v>1087.08</v>
      </c>
    </row>
    <row r="27" spans="1:6" x14ac:dyDescent="0.25">
      <c r="A27" t="s">
        <v>1</v>
      </c>
      <c r="B27">
        <f>AVERAGE($B$2:$B$26)</f>
        <v>1057.08</v>
      </c>
    </row>
    <row r="28" spans="1:6" x14ac:dyDescent="0.25">
      <c r="A28" t="s">
        <v>0</v>
      </c>
      <c r="B28">
        <f>MIN($B$2:$B$26)</f>
        <v>970</v>
      </c>
    </row>
    <row r="29" spans="1:6" x14ac:dyDescent="0.25">
      <c r="A29" t="s">
        <v>2</v>
      </c>
      <c r="B29">
        <f>MAX($B$2:$B$26)</f>
        <v>1182</v>
      </c>
    </row>
    <row r="30" spans="1:6" x14ac:dyDescent="0.25">
      <c r="A30" t="s">
        <v>3</v>
      </c>
      <c r="B30">
        <f>STDEV($B$2:$B$26)</f>
        <v>67.988307818330057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2012-09-04T14:40:18Z</dcterms:created>
  <dcterms:modified xsi:type="dcterms:W3CDTF">2012-09-04T15:26:21Z</dcterms:modified>
</cp:coreProperties>
</file>